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300" windowWidth="14895" windowHeight="7875" activeTab="1"/>
  </bookViews>
  <sheets>
    <sheet name="DCKTCD" sheetId="1" r:id="rId1"/>
    <sheet name="TDNB" sheetId="2" r:id="rId2"/>
  </sheets>
  <calcPr calcId="144525"/>
</workbook>
</file>

<file path=xl/calcChain.xml><?xml version="1.0" encoding="utf-8"?>
<calcChain xmlns="http://schemas.openxmlformats.org/spreadsheetml/2006/main">
  <c r="J24" i="2" l="1"/>
  <c r="I24" i="2"/>
  <c r="H24" i="2"/>
  <c r="G24" i="2"/>
  <c r="J30" i="1"/>
  <c r="H30" i="1"/>
  <c r="G30" i="1"/>
  <c r="K29" i="1"/>
  <c r="I29" i="1"/>
  <c r="K28" i="1"/>
  <c r="I28" i="1"/>
  <c r="K27" i="1"/>
  <c r="I27" i="1"/>
  <c r="K26" i="1"/>
  <c r="I26" i="1"/>
  <c r="K25" i="1"/>
  <c r="I25" i="1"/>
  <c r="K24" i="1"/>
  <c r="I24" i="1"/>
  <c r="K23" i="1"/>
  <c r="I23" i="1"/>
  <c r="K22" i="1"/>
  <c r="K30" i="1" s="1"/>
  <c r="I22" i="1"/>
  <c r="I30" i="1" s="1"/>
</calcChain>
</file>

<file path=xl/comments1.xml><?xml version="1.0" encoding="utf-8"?>
<comments xmlns="http://schemas.openxmlformats.org/spreadsheetml/2006/main">
  <authors>
    <author>user</author>
  </authors>
  <commentList>
    <comment ref="D29" authorId="0">
      <text>
        <r>
          <rPr>
            <b/>
            <sz val="8"/>
            <color indexed="81"/>
            <rFont val="Tahoma"/>
            <family val="2"/>
          </rPr>
          <t>user:</t>
        </r>
        <r>
          <rPr>
            <sz val="8"/>
            <color indexed="81"/>
            <rFont val="Tahoma"/>
            <family val="2"/>
          </rPr>
          <t xml:space="preserve">
25/4/2014</t>
        </r>
      </text>
    </comment>
  </commentList>
</comments>
</file>

<file path=xl/sharedStrings.xml><?xml version="1.0" encoding="utf-8"?>
<sst xmlns="http://schemas.openxmlformats.org/spreadsheetml/2006/main" count="203" uniqueCount="109">
  <si>
    <t>CỘNG HÒA XÃ HỘI CHỦ NGHĨA VIỆT NAM</t>
  </si>
  <si>
    <t>Độc lập - Tự do - Hạnh phúc</t>
  </si>
  <si>
    <t>STT</t>
  </si>
  <si>
    <t>Tên DC KTCD</t>
  </si>
  <si>
    <t xml:space="preserve">Mã số </t>
  </si>
  <si>
    <t>Năm sử dụng</t>
  </si>
  <si>
    <t>Đơn vị sử dụng</t>
  </si>
  <si>
    <t>Đơn vị tính</t>
  </si>
  <si>
    <t>Đơn giá</t>
  </si>
  <si>
    <t>Theo sổ sách</t>
  </si>
  <si>
    <t>Theo kiểm kê</t>
  </si>
  <si>
    <t>Ghi chú</t>
  </si>
  <si>
    <t>Số lượng</t>
  </si>
  <si>
    <t>Thành tiền</t>
  </si>
  <si>
    <t>A</t>
  </si>
  <si>
    <t>B</t>
  </si>
  <si>
    <t>C</t>
  </si>
  <si>
    <t>D</t>
  </si>
  <si>
    <t>E</t>
  </si>
  <si>
    <t>1</t>
  </si>
  <si>
    <t>2</t>
  </si>
  <si>
    <t>3</t>
  </si>
  <si>
    <t>4</t>
  </si>
  <si>
    <t>5</t>
  </si>
  <si>
    <t>Cái</t>
  </si>
  <si>
    <t>Bàn họp VP khoa</t>
  </si>
  <si>
    <t>Bàn gỗ làm việc</t>
  </si>
  <si>
    <t xml:space="preserve">Ghế tựa gỗ </t>
  </si>
  <si>
    <t>LLCT</t>
  </si>
  <si>
    <t>Tủ sắt (hồ sơ 2 cánh)</t>
  </si>
  <si>
    <t>Bàn làm việc vi tính có kiếng</t>
  </si>
  <si>
    <t>HC5001969</t>
  </si>
  <si>
    <t>Điện thoại bàn Panasonic</t>
  </si>
  <si>
    <t>HC2013037</t>
  </si>
  <si>
    <t>Bảng công tác mica trắng</t>
  </si>
  <si>
    <t>Bàn cắt giấy (40x40x6)</t>
  </si>
  <si>
    <t>BA10.1</t>
  </si>
  <si>
    <t>LÝ TỰ TRỌNG TP.HỒ CHÍ MINH</t>
  </si>
  <si>
    <t>BIÊN BẢN KIỂM KÊ CÔNG CỤ DỤNG CỤ (TÀI SẢN QUẢN TRỊ)</t>
  </si>
  <si>
    <t>Tổng :</t>
  </si>
  <si>
    <t xml:space="preserve">TRƯỜNG CAO ĐẲNG KỸ THUẬT </t>
  </si>
  <si>
    <t>KHOA LÝ LUẬN CHÍNH TRỊ</t>
  </si>
  <si>
    <t>Ban Kiểm kê gồm:</t>
  </si>
  <si>
    <t>Ông (bà): Phạm Hữu Lộc</t>
  </si>
  <si>
    <t>Chức vụ</t>
  </si>
  <si>
    <t xml:space="preserve">Hiệu Trưởng </t>
  </si>
  <si>
    <t>Đại diện:</t>
  </si>
  <si>
    <t>Chủ tịch Hội đồng kiểm kê</t>
  </si>
  <si>
    <t xml:space="preserve">Phó  Hiệu Trưởng </t>
  </si>
  <si>
    <t>Phó Chủ tịch Hội đồng kiểm kê</t>
  </si>
  <si>
    <t>TP.Thiết bị -Vật tư</t>
  </si>
  <si>
    <t>Ủy Viên thường trực Hội đồng kiểm kê</t>
  </si>
  <si>
    <t>TP.Kế hoạch - Tài Chính</t>
  </si>
  <si>
    <t>Ủy Viên Hội đồng kiểm kê</t>
  </si>
  <si>
    <t xml:space="preserve">Ông (bà): Đinh Hồng Minh </t>
  </si>
  <si>
    <t>TP.TC - HC - TH</t>
  </si>
  <si>
    <t>Ông (bà): Phạm Minh Nghĩa</t>
  </si>
  <si>
    <t>CT Công Đoàn</t>
  </si>
  <si>
    <t>Ông (bà): Nguyễn Thị Hoa</t>
  </si>
  <si>
    <t>PP.Thiết bị- Vật tư</t>
  </si>
  <si>
    <t>Ủy Viên thư ký Hội đồng kiểm kê</t>
  </si>
  <si>
    <t>Đã kiểm kê CCDC, kết quả như sau:</t>
  </si>
  <si>
    <t>HIỆU TRƯỞNG</t>
  </si>
  <si>
    <t>KIÊM CHỦ TỊCH HỘI ĐỒNG KIỂM KÊ</t>
  </si>
  <si>
    <t>CÁC ỦY VIÊN</t>
  </si>
  <si>
    <t xml:space="preserve">          Bà: Đinh Hồng Minh………………………………..</t>
  </si>
  <si>
    <t>Phạm Hữu Lộc</t>
  </si>
  <si>
    <t xml:space="preserve">          Ông: Phạm Minh Nghĩa………………………………</t>
  </si>
  <si>
    <t xml:space="preserve">          Bà: Nguyễn Thị Hoa………………………………..</t>
  </si>
  <si>
    <t>Đã kiểm kê TSQT (TDNB), kết quả như sau:</t>
  </si>
  <si>
    <t>Danh mục tài sản</t>
  </si>
  <si>
    <t>Quy cách</t>
  </si>
  <si>
    <t>ĐVT</t>
  </si>
  <si>
    <t>Nước SX</t>
  </si>
  <si>
    <t>Năm SD</t>
  </si>
  <si>
    <t>Nguyên giá</t>
  </si>
  <si>
    <t>Trên sổ</t>
  </si>
  <si>
    <t>Thực tế</t>
  </si>
  <si>
    <t>Tủ gỗ 24 ngăn</t>
  </si>
  <si>
    <t>VN</t>
  </si>
  <si>
    <t>Kệ để hồ sơ giáo viên</t>
  </si>
  <si>
    <t>1.4x0.25x0.45</t>
  </si>
  <si>
    <t>Tổng cộng</t>
  </si>
  <si>
    <t>Ông: Phạm Minh Nghĩa………………………………</t>
  </si>
  <si>
    <t>Bà: Nguyễn Thị Hoa……………………….</t>
  </si>
  <si>
    <t>Bà:Đinh Hồng Minh………………………</t>
  </si>
  <si>
    <t>UBND THÀNH PHỐ HỒ CHÍ MINH</t>
  </si>
  <si>
    <t>Thời điểm kiểm kê: 00 giờ 00 ngày 01 tháng 01 năm 2016</t>
  </si>
  <si>
    <t>Ông (bà): Đinh Văn Đệ</t>
  </si>
  <si>
    <t xml:space="preserve">Ông (bà): Lâm Viết Dũng </t>
  </si>
  <si>
    <t xml:space="preserve">Ông (bà): Nguyễn Kính     </t>
  </si>
  <si>
    <t>Ông (bà): Lê Quang Liêm</t>
  </si>
  <si>
    <t>TP.Quản trị - Dịch vụ</t>
  </si>
  <si>
    <t xml:space="preserve">                 Ngày 01 tháng 01 năm 2016</t>
  </si>
  <si>
    <t xml:space="preserve">          Ông: Đinh Văn Đệ……………………………</t>
  </si>
  <si>
    <t xml:space="preserve">          Ông: Lâm Viết Dũng………………………………..…</t>
  </si>
  <si>
    <t xml:space="preserve">          Ông: Nguyễn Kính………………………………</t>
  </si>
  <si>
    <t xml:space="preserve">          Ông: Lê Quang Liêm………………………………..</t>
  </si>
  <si>
    <t>PHÓ TRƯỞNG KHOA</t>
  </si>
  <si>
    <t>Nguyễn Ngọc Quỳnh</t>
  </si>
  <si>
    <t>BIÊN BẢN KIỂM KÊ TÀI SẢN NĂM 2016 (Theo dõi nội bộ)</t>
  </si>
  <si>
    <t>Ông (bà): Lâm Viết Dũng</t>
  </si>
  <si>
    <t xml:space="preserve">Ông (bà): Nguyễn Kính       </t>
  </si>
  <si>
    <t xml:space="preserve">Ông (bà):Lê Quang Liêm </t>
  </si>
  <si>
    <t>Ngày 01 tháng 01 năm 2016</t>
  </si>
  <si>
    <t>Ông: Đinh Văn Đệ…………………..</t>
  </si>
  <si>
    <t>Ông: Lâm Viết Dũng…………………………</t>
  </si>
  <si>
    <t>Ông: Nguyễn Kính……………………</t>
  </si>
  <si>
    <t>Ông: Lê Quang Liêm……………………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</si>
</sst>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20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2"/>
      <color theme="1"/>
      <name val="Times New Roman"/>
      <family val="1"/>
    </font>
    <font>
      <b/>
      <sz val="9"/>
      <name val="Times New Roman"/>
      <family val="1"/>
    </font>
    <font>
      <b/>
      <sz val="8"/>
      <color theme="1"/>
      <name val="Times New Roman"/>
      <family val="1"/>
    </font>
    <font>
      <sz val="9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8"/>
      <color theme="1"/>
      <name val="Times New Roman"/>
      <family val="1"/>
    </font>
    <font>
      <sz val="8"/>
      <name val="Times New Roman"/>
      <family val="1"/>
    </font>
    <font>
      <sz val="8"/>
      <color indexed="8"/>
      <name val="Times New Roman"/>
      <family val="1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b/>
      <sz val="13"/>
      <color theme="1"/>
      <name val="Times New Roman"/>
      <family val="1"/>
    </font>
    <font>
      <b/>
      <sz val="10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8" fillId="0" borderId="0" applyFont="0" applyFill="0" applyBorder="0" applyAlignment="0" applyProtection="0"/>
  </cellStyleXfs>
  <cellXfs count="93">
    <xf numFmtId="0" fontId="0" fillId="0" borderId="0" xfId="0"/>
    <xf numFmtId="0" fontId="2" fillId="0" borderId="0" xfId="0" applyFont="1"/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vertical="center"/>
    </xf>
    <xf numFmtId="0" fontId="4" fillId="0" borderId="8" xfId="0" quotePrefix="1" applyNumberFormat="1" applyFont="1" applyFill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8" fillId="0" borderId="8" xfId="0" quotePrefix="1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3" fontId="8" fillId="0" borderId="8" xfId="0" applyNumberFormat="1" applyFont="1" applyFill="1" applyBorder="1" applyAlignment="1">
      <alignment vertical="center"/>
    </xf>
    <xf numFmtId="0" fontId="6" fillId="0" borderId="8" xfId="0" applyFont="1" applyFill="1" applyBorder="1" applyAlignment="1">
      <alignment horizontal="center" vertical="center"/>
    </xf>
    <xf numFmtId="0" fontId="10" fillId="0" borderId="8" xfId="0" applyFont="1" applyFill="1" applyBorder="1" applyAlignment="1">
      <alignment horizontal="center" vertical="center"/>
    </xf>
    <xf numFmtId="0" fontId="11" fillId="0" borderId="8" xfId="0" applyFont="1" applyFill="1" applyBorder="1" applyAlignment="1">
      <alignment horizontal="center" vertical="center"/>
    </xf>
    <xf numFmtId="3" fontId="6" fillId="0" borderId="8" xfId="0" applyNumberFormat="1" applyFont="1" applyFill="1" applyBorder="1" applyAlignment="1">
      <alignment vertical="center"/>
    </xf>
    <xf numFmtId="0" fontId="8" fillId="0" borderId="8" xfId="0" applyFont="1" applyFill="1" applyBorder="1" applyAlignment="1">
      <alignment vertical="center"/>
    </xf>
    <xf numFmtId="0" fontId="8" fillId="2" borderId="8" xfId="0" applyFont="1" applyFill="1" applyBorder="1" applyAlignment="1">
      <alignment vertical="center"/>
    </xf>
    <xf numFmtId="0" fontId="6" fillId="2" borderId="8" xfId="0" applyFont="1" applyFill="1" applyBorder="1" applyAlignment="1">
      <alignment horizontal="center" vertical="center"/>
    </xf>
    <xf numFmtId="0" fontId="9" fillId="2" borderId="8" xfId="0" applyFont="1" applyFill="1" applyBorder="1" applyAlignment="1">
      <alignment horizontal="center" vertical="center"/>
    </xf>
    <xf numFmtId="0" fontId="10" fillId="2" borderId="8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3" fontId="8" fillId="2" borderId="8" xfId="0" applyNumberFormat="1" applyFont="1" applyFill="1" applyBorder="1" applyAlignment="1">
      <alignment vertical="center"/>
    </xf>
    <xf numFmtId="0" fontId="8" fillId="2" borderId="8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7" fillId="0" borderId="8" xfId="0" quotePrefix="1" applyFont="1" applyFill="1" applyBorder="1" applyAlignment="1">
      <alignment horizontal="center" vertical="center"/>
    </xf>
    <xf numFmtId="3" fontId="7" fillId="2" borderId="8" xfId="0" applyNumberFormat="1" applyFont="1" applyFill="1" applyBorder="1" applyAlignment="1">
      <alignment vertical="center"/>
    </xf>
    <xf numFmtId="0" fontId="7" fillId="2" borderId="8" xfId="0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 wrapText="1"/>
    </xf>
    <xf numFmtId="0" fontId="1" fillId="0" borderId="0" xfId="0" applyFont="1" applyAlignment="1"/>
    <xf numFmtId="0" fontId="16" fillId="0" borderId="0" xfId="0" applyFont="1"/>
    <xf numFmtId="0" fontId="16" fillId="0" borderId="0" xfId="0" applyFont="1" applyAlignment="1">
      <alignment horizontal="center"/>
    </xf>
    <xf numFmtId="0" fontId="1" fillId="0" borderId="0" xfId="0" applyFont="1"/>
    <xf numFmtId="0" fontId="16" fillId="0" borderId="0" xfId="0" applyFont="1"/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2" fillId="0" borderId="0" xfId="0" applyFont="1" applyAlignment="1"/>
    <xf numFmtId="0" fontId="14" fillId="0" borderId="0" xfId="0" applyFont="1" applyAlignment="1"/>
    <xf numFmtId="0" fontId="15" fillId="0" borderId="8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/>
    </xf>
    <xf numFmtId="0" fontId="16" fillId="0" borderId="8" xfId="0" applyFont="1" applyBorder="1" applyAlignment="1">
      <alignment vertical="center"/>
    </xf>
    <xf numFmtId="0" fontId="19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43" fontId="16" fillId="0" borderId="8" xfId="1" applyFont="1" applyBorder="1" applyAlignment="1">
      <alignment vertical="center"/>
    </xf>
    <xf numFmtId="0" fontId="16" fillId="2" borderId="8" xfId="0" applyFont="1" applyFill="1" applyBorder="1" applyAlignment="1">
      <alignment vertical="center"/>
    </xf>
    <xf numFmtId="0" fontId="19" fillId="2" borderId="8" xfId="0" applyFont="1" applyFill="1" applyBorder="1" applyAlignment="1">
      <alignment horizontal="center" vertical="center"/>
    </xf>
    <xf numFmtId="0" fontId="16" fillId="2" borderId="8" xfId="0" applyFont="1" applyFill="1" applyBorder="1" applyAlignment="1">
      <alignment horizontal="center" vertical="center"/>
    </xf>
    <xf numFmtId="43" fontId="16" fillId="2" borderId="8" xfId="1" applyFont="1" applyFill="1" applyBorder="1" applyAlignment="1">
      <alignment vertical="center"/>
    </xf>
    <xf numFmtId="0" fontId="17" fillId="0" borderId="8" xfId="0" applyFont="1" applyBorder="1" applyAlignment="1">
      <alignment horizontal="center" vertical="center"/>
    </xf>
    <xf numFmtId="43" fontId="17" fillId="0" borderId="8" xfId="1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" fillId="0" borderId="0" xfId="0" applyFont="1" applyAlignment="1"/>
    <xf numFmtId="0" fontId="16" fillId="0" borderId="0" xfId="0" applyFont="1"/>
    <xf numFmtId="0" fontId="3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7" xfId="0" applyNumberFormat="1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/>
    </xf>
    <xf numFmtId="0" fontId="14" fillId="0" borderId="0" xfId="0" applyFont="1" applyAlignment="1">
      <alignment horizontal="center"/>
    </xf>
    <xf numFmtId="0" fontId="15" fillId="2" borderId="9" xfId="0" applyFont="1" applyFill="1" applyBorder="1" applyAlignment="1">
      <alignment horizontal="center" vertical="center"/>
    </xf>
    <xf numFmtId="0" fontId="15" fillId="2" borderId="10" xfId="0" applyFont="1" applyFill="1" applyBorder="1" applyAlignment="1">
      <alignment horizontal="center" vertical="center"/>
    </xf>
    <xf numFmtId="0" fontId="15" fillId="2" borderId="1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2" fillId="0" borderId="0" xfId="0" applyFont="1"/>
    <xf numFmtId="0" fontId="14" fillId="0" borderId="0" xfId="0" applyFont="1"/>
    <xf numFmtId="0" fontId="17" fillId="0" borderId="9" xfId="0" applyFont="1" applyBorder="1" applyAlignment="1">
      <alignment horizontal="center" vertical="center"/>
    </xf>
    <xf numFmtId="0" fontId="17" fillId="0" borderId="1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7" fillId="0" borderId="7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/>
  </cellXfs>
  <cellStyles count="2">
    <cellStyle name="Comma" xfId="1" builtinId="3"/>
    <cellStyle name="Normal" xfId="0" builtinId="0"/>
  </cellStyles>
  <dxfs count="2">
    <dxf>
      <fill>
        <patternFill>
          <bgColor rgb="FFCC99FF"/>
        </patternFill>
      </fill>
    </dxf>
    <dxf>
      <fill>
        <patternFill>
          <bgColor rgb="FFCC99FF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304800</xdr:colOff>
      <xdr:row>2</xdr:row>
      <xdr:rowOff>19050</xdr:rowOff>
    </xdr:from>
    <xdr:to>
      <xdr:col>10</xdr:col>
      <xdr:colOff>552450</xdr:colOff>
      <xdr:row>2</xdr:row>
      <xdr:rowOff>19050</xdr:rowOff>
    </xdr:to>
    <xdr:cxnSp macro="">
      <xdr:nvCxnSpPr>
        <xdr:cNvPr id="2" name="Straight Connector 1"/>
        <xdr:cNvCxnSpPr/>
      </xdr:nvCxnSpPr>
      <xdr:spPr>
        <a:xfrm>
          <a:off x="5991225" y="438150"/>
          <a:ext cx="194310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714375</xdr:colOff>
      <xdr:row>3</xdr:row>
      <xdr:rowOff>19050</xdr:rowOff>
    </xdr:from>
    <xdr:to>
      <xdr:col>3</xdr:col>
      <xdr:colOff>257175</xdr:colOff>
      <xdr:row>3</xdr:row>
      <xdr:rowOff>19050</xdr:rowOff>
    </xdr:to>
    <xdr:cxnSp macro="">
      <xdr:nvCxnSpPr>
        <xdr:cNvPr id="3" name="Straight Connector 2"/>
        <xdr:cNvCxnSpPr/>
      </xdr:nvCxnSpPr>
      <xdr:spPr>
        <a:xfrm>
          <a:off x="1000125" y="647700"/>
          <a:ext cx="19621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342900</xdr:colOff>
      <xdr:row>2</xdr:row>
      <xdr:rowOff>19050</xdr:rowOff>
    </xdr:from>
    <xdr:to>
      <xdr:col>9</xdr:col>
      <xdr:colOff>676275</xdr:colOff>
      <xdr:row>2</xdr:row>
      <xdr:rowOff>20638</xdr:rowOff>
    </xdr:to>
    <xdr:cxnSp macro="">
      <xdr:nvCxnSpPr>
        <xdr:cNvPr id="2" name="Straight Connector 1"/>
        <xdr:cNvCxnSpPr/>
      </xdr:nvCxnSpPr>
      <xdr:spPr>
        <a:xfrm>
          <a:off x="6048375" y="419100"/>
          <a:ext cx="1609725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619125</xdr:colOff>
      <xdr:row>3</xdr:row>
      <xdr:rowOff>28575</xdr:rowOff>
    </xdr:from>
    <xdr:to>
      <xdr:col>3</xdr:col>
      <xdr:colOff>38100</xdr:colOff>
      <xdr:row>3</xdr:row>
      <xdr:rowOff>30163</xdr:rowOff>
    </xdr:to>
    <xdr:cxnSp macro="">
      <xdr:nvCxnSpPr>
        <xdr:cNvPr id="3" name="Straight Connector 2"/>
        <xdr:cNvCxnSpPr/>
      </xdr:nvCxnSpPr>
      <xdr:spPr>
        <a:xfrm>
          <a:off x="962025" y="628650"/>
          <a:ext cx="1857375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39"/>
  <sheetViews>
    <sheetView topLeftCell="A4" workbookViewId="0">
      <selection activeCell="J38" sqref="J38"/>
    </sheetView>
  </sheetViews>
  <sheetFormatPr defaultRowHeight="15" x14ac:dyDescent="0.25"/>
  <cols>
    <col min="1" max="1" width="5" customWidth="1"/>
    <col min="2" max="2" width="25.28515625" customWidth="1"/>
    <col min="3" max="3" width="11.28515625" customWidth="1"/>
    <col min="4" max="4" width="9.7109375" customWidth="1"/>
    <col min="5" max="5" width="0.7109375" hidden="1" customWidth="1"/>
    <col min="6" max="6" width="11.42578125" customWidth="1"/>
    <col min="7" max="7" width="10.85546875" customWidth="1"/>
    <col min="8" max="8" width="11.7109375" customWidth="1"/>
    <col min="9" max="9" width="12" customWidth="1"/>
    <col min="10" max="10" width="13.42578125" customWidth="1"/>
    <col min="11" max="11" width="13.5703125" customWidth="1"/>
    <col min="12" max="12" width="10.7109375" customWidth="1"/>
  </cols>
  <sheetData>
    <row r="1" spans="1:12" ht="16.5" x14ac:dyDescent="0.25">
      <c r="A1" s="61" t="s">
        <v>86</v>
      </c>
      <c r="B1" s="61"/>
      <c r="C1" s="61"/>
      <c r="D1" s="61"/>
      <c r="E1" s="61"/>
      <c r="F1" s="61"/>
      <c r="G1" s="1"/>
      <c r="H1" s="58" t="s">
        <v>0</v>
      </c>
      <c r="I1" s="58"/>
      <c r="J1" s="58"/>
      <c r="K1" s="58"/>
      <c r="L1" s="58"/>
    </row>
    <row r="2" spans="1:12" ht="16.5" x14ac:dyDescent="0.25">
      <c r="A2" s="58" t="s">
        <v>40</v>
      </c>
      <c r="B2" s="58"/>
      <c r="C2" s="58"/>
      <c r="D2" s="58"/>
      <c r="E2" s="58"/>
      <c r="F2" s="58"/>
      <c r="G2" s="1"/>
      <c r="H2" s="72" t="s">
        <v>1</v>
      </c>
      <c r="I2" s="72"/>
      <c r="J2" s="72"/>
      <c r="K2" s="72"/>
      <c r="L2" s="72"/>
    </row>
    <row r="3" spans="1:12" ht="16.5" x14ac:dyDescent="0.25">
      <c r="A3" s="58" t="s">
        <v>37</v>
      </c>
      <c r="B3" s="58"/>
      <c r="C3" s="58"/>
      <c r="D3" s="58"/>
      <c r="E3" s="58"/>
      <c r="F3" s="58"/>
      <c r="G3" s="1"/>
      <c r="H3" s="23"/>
      <c r="I3" s="23"/>
      <c r="J3" s="23"/>
      <c r="K3" s="23"/>
      <c r="L3" s="23"/>
    </row>
    <row r="4" spans="1:12" ht="13.5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2" ht="16.5" x14ac:dyDescent="0.25">
      <c r="A5" s="72" t="s">
        <v>38</v>
      </c>
      <c r="B5" s="72"/>
      <c r="C5" s="72"/>
      <c r="D5" s="72"/>
      <c r="E5" s="72"/>
      <c r="F5" s="72"/>
      <c r="G5" s="72"/>
      <c r="H5" s="72"/>
      <c r="I5" s="72"/>
      <c r="J5" s="72"/>
      <c r="K5" s="72"/>
      <c r="L5" s="72"/>
    </row>
    <row r="6" spans="1:12" ht="16.5" customHeight="1" x14ac:dyDescent="0.25">
      <c r="A6" s="72" t="s">
        <v>41</v>
      </c>
      <c r="B6" s="72"/>
      <c r="C6" s="72"/>
      <c r="D6" s="72"/>
      <c r="E6" s="72"/>
      <c r="F6" s="72"/>
      <c r="G6" s="72"/>
      <c r="H6" s="72"/>
      <c r="I6" s="72"/>
      <c r="J6" s="72"/>
      <c r="K6" s="72"/>
      <c r="L6" s="72"/>
    </row>
    <row r="7" spans="1:12" ht="16.5" customHeight="1" x14ac:dyDescent="0.25">
      <c r="A7" s="82" t="s">
        <v>87</v>
      </c>
      <c r="B7" s="82"/>
      <c r="C7" s="82"/>
      <c r="D7" s="82"/>
      <c r="E7" s="82"/>
      <c r="F7" s="82"/>
      <c r="G7" s="82"/>
      <c r="H7" s="82"/>
      <c r="I7" s="82"/>
      <c r="J7" s="82"/>
      <c r="K7" s="82"/>
      <c r="L7" s="82"/>
    </row>
    <row r="8" spans="1:12" ht="16.5" customHeight="1" x14ac:dyDescent="0.25">
      <c r="A8" s="82" t="s">
        <v>42</v>
      </c>
      <c r="B8" s="82"/>
      <c r="C8" s="25"/>
      <c r="D8" s="25"/>
      <c r="E8" s="25"/>
      <c r="F8" s="25"/>
      <c r="G8" s="25"/>
      <c r="H8" s="25"/>
      <c r="I8" s="25"/>
      <c r="J8" s="25"/>
      <c r="K8" s="25"/>
      <c r="L8" s="25"/>
    </row>
    <row r="9" spans="1:12" ht="16.5" customHeight="1" x14ac:dyDescent="0.25">
      <c r="A9" s="60" t="s">
        <v>43</v>
      </c>
      <c r="B9" s="60"/>
      <c r="C9" s="23"/>
      <c r="D9" s="24" t="s">
        <v>44</v>
      </c>
      <c r="E9" s="23"/>
      <c r="F9" s="60" t="s">
        <v>45</v>
      </c>
      <c r="G9" s="60"/>
      <c r="H9" s="24"/>
      <c r="I9" s="24" t="s">
        <v>46</v>
      </c>
      <c r="J9" s="60" t="s">
        <v>47</v>
      </c>
      <c r="K9" s="60"/>
      <c r="L9" s="60"/>
    </row>
    <row r="10" spans="1:12" ht="16.5" customHeight="1" x14ac:dyDescent="0.25">
      <c r="A10" s="60" t="s">
        <v>88</v>
      </c>
      <c r="B10" s="60"/>
      <c r="C10" s="23"/>
      <c r="D10" s="24" t="s">
        <v>44</v>
      </c>
      <c r="E10" s="23"/>
      <c r="F10" s="60" t="s">
        <v>48</v>
      </c>
      <c r="G10" s="60"/>
      <c r="H10" s="24"/>
      <c r="I10" s="24" t="s">
        <v>46</v>
      </c>
      <c r="J10" s="60" t="s">
        <v>49</v>
      </c>
      <c r="K10" s="60"/>
      <c r="L10" s="60"/>
    </row>
    <row r="11" spans="1:12" ht="16.5" customHeight="1" x14ac:dyDescent="0.25">
      <c r="A11" s="60" t="s">
        <v>89</v>
      </c>
      <c r="B11" s="60"/>
      <c r="C11" s="23"/>
      <c r="D11" s="24" t="s">
        <v>44</v>
      </c>
      <c r="E11" s="23"/>
      <c r="F11" s="60" t="s">
        <v>50</v>
      </c>
      <c r="G11" s="60"/>
      <c r="H11" s="24"/>
      <c r="I11" s="24" t="s">
        <v>46</v>
      </c>
      <c r="J11" s="60" t="s">
        <v>51</v>
      </c>
      <c r="K11" s="60"/>
      <c r="L11" s="60"/>
    </row>
    <row r="12" spans="1:12" ht="16.5" customHeight="1" x14ac:dyDescent="0.25">
      <c r="A12" s="60" t="s">
        <v>90</v>
      </c>
      <c r="B12" s="60"/>
      <c r="C12" s="23"/>
      <c r="D12" s="24" t="s">
        <v>44</v>
      </c>
      <c r="E12" s="23"/>
      <c r="F12" s="30" t="s">
        <v>52</v>
      </c>
      <c r="G12" s="30"/>
      <c r="H12" s="24"/>
      <c r="I12" s="24" t="s">
        <v>46</v>
      </c>
      <c r="J12" s="60" t="s">
        <v>53</v>
      </c>
      <c r="K12" s="60"/>
      <c r="L12" s="60"/>
    </row>
    <row r="13" spans="1:12" ht="16.5" customHeight="1" x14ac:dyDescent="0.25">
      <c r="A13" s="60" t="s">
        <v>54</v>
      </c>
      <c r="B13" s="60"/>
      <c r="C13" s="23"/>
      <c r="D13" s="24" t="s">
        <v>44</v>
      </c>
      <c r="E13" s="23"/>
      <c r="F13" s="60" t="s">
        <v>55</v>
      </c>
      <c r="G13" s="60"/>
      <c r="H13" s="24"/>
      <c r="I13" s="24" t="s">
        <v>46</v>
      </c>
      <c r="J13" s="60" t="s">
        <v>53</v>
      </c>
      <c r="K13" s="60"/>
      <c r="L13" s="60"/>
    </row>
    <row r="14" spans="1:12" ht="16.5" customHeight="1" x14ac:dyDescent="0.25">
      <c r="A14" s="60" t="s">
        <v>91</v>
      </c>
      <c r="B14" s="60"/>
      <c r="C14" s="23"/>
      <c r="D14" s="24" t="s">
        <v>44</v>
      </c>
      <c r="E14" s="23"/>
      <c r="F14" s="60" t="s">
        <v>92</v>
      </c>
      <c r="G14" s="60"/>
      <c r="H14" s="24"/>
      <c r="I14" s="24" t="s">
        <v>46</v>
      </c>
      <c r="J14" s="60" t="s">
        <v>53</v>
      </c>
      <c r="K14" s="60"/>
      <c r="L14" s="60"/>
    </row>
    <row r="15" spans="1:12" ht="16.5" customHeight="1" x14ac:dyDescent="0.25">
      <c r="A15" s="60" t="s">
        <v>56</v>
      </c>
      <c r="B15" s="60"/>
      <c r="C15" s="23"/>
      <c r="D15" s="24" t="s">
        <v>44</v>
      </c>
      <c r="E15" s="23"/>
      <c r="F15" s="60" t="s">
        <v>57</v>
      </c>
      <c r="G15" s="60"/>
      <c r="H15" s="24"/>
      <c r="I15" s="24" t="s">
        <v>46</v>
      </c>
      <c r="J15" s="60" t="s">
        <v>53</v>
      </c>
      <c r="K15" s="60"/>
      <c r="L15" s="60"/>
    </row>
    <row r="16" spans="1:12" ht="16.5" customHeight="1" x14ac:dyDescent="0.25">
      <c r="A16" s="60" t="s">
        <v>58</v>
      </c>
      <c r="B16" s="60"/>
      <c r="C16" s="23"/>
      <c r="D16" s="24" t="s">
        <v>44</v>
      </c>
      <c r="E16" s="23"/>
      <c r="F16" s="60" t="s">
        <v>59</v>
      </c>
      <c r="G16" s="60"/>
      <c r="H16" s="24"/>
      <c r="I16" s="24" t="s">
        <v>46</v>
      </c>
      <c r="J16" s="60" t="s">
        <v>60</v>
      </c>
      <c r="K16" s="60"/>
      <c r="L16" s="60"/>
    </row>
    <row r="17" spans="1:12" ht="16.5" x14ac:dyDescent="0.25">
      <c r="A17" s="60" t="s">
        <v>61</v>
      </c>
      <c r="B17" s="60"/>
      <c r="C17" s="60"/>
      <c r="D17" s="60"/>
      <c r="E17" s="25"/>
      <c r="F17" s="25"/>
      <c r="G17" s="25"/>
      <c r="H17" s="25"/>
      <c r="I17" s="25"/>
      <c r="J17" s="25"/>
      <c r="K17" s="25"/>
      <c r="L17" s="25"/>
    </row>
    <row r="18" spans="1:12" x14ac:dyDescent="0.25">
      <c r="A18" s="65" t="s">
        <v>2</v>
      </c>
      <c r="B18" s="65" t="s">
        <v>3</v>
      </c>
      <c r="C18" s="65" t="s">
        <v>4</v>
      </c>
      <c r="D18" s="79" t="s">
        <v>5</v>
      </c>
      <c r="E18" s="79" t="s">
        <v>6</v>
      </c>
      <c r="F18" s="62" t="s">
        <v>7</v>
      </c>
      <c r="G18" s="65" t="s">
        <v>8</v>
      </c>
      <c r="H18" s="68" t="s">
        <v>9</v>
      </c>
      <c r="I18" s="69"/>
      <c r="J18" s="68" t="s">
        <v>10</v>
      </c>
      <c r="K18" s="69"/>
      <c r="L18" s="76" t="s">
        <v>11</v>
      </c>
    </row>
    <row r="19" spans="1:12" x14ac:dyDescent="0.25">
      <c r="A19" s="66"/>
      <c r="B19" s="66"/>
      <c r="C19" s="66"/>
      <c r="D19" s="80"/>
      <c r="E19" s="80"/>
      <c r="F19" s="63"/>
      <c r="G19" s="66"/>
      <c r="H19" s="70"/>
      <c r="I19" s="71"/>
      <c r="J19" s="70"/>
      <c r="K19" s="71"/>
      <c r="L19" s="77"/>
    </row>
    <row r="20" spans="1:12" x14ac:dyDescent="0.25">
      <c r="A20" s="67"/>
      <c r="B20" s="67"/>
      <c r="C20" s="67"/>
      <c r="D20" s="81"/>
      <c r="E20" s="81"/>
      <c r="F20" s="64"/>
      <c r="G20" s="67"/>
      <c r="H20" s="2" t="s">
        <v>12</v>
      </c>
      <c r="I20" s="3" t="s">
        <v>13</v>
      </c>
      <c r="J20" s="2" t="s">
        <v>12</v>
      </c>
      <c r="K20" s="3" t="s">
        <v>13</v>
      </c>
      <c r="L20" s="78"/>
    </row>
    <row r="21" spans="1:12" x14ac:dyDescent="0.25">
      <c r="A21" s="3" t="s">
        <v>14</v>
      </c>
      <c r="B21" s="3" t="s">
        <v>15</v>
      </c>
      <c r="C21" s="3" t="s">
        <v>16</v>
      </c>
      <c r="D21" s="3" t="s">
        <v>17</v>
      </c>
      <c r="E21" s="4"/>
      <c r="F21" s="3" t="s">
        <v>18</v>
      </c>
      <c r="G21" s="5" t="s">
        <v>19</v>
      </c>
      <c r="H21" s="5" t="s">
        <v>20</v>
      </c>
      <c r="I21" s="5" t="s">
        <v>21</v>
      </c>
      <c r="J21" s="5" t="s">
        <v>22</v>
      </c>
      <c r="K21" s="5" t="s">
        <v>23</v>
      </c>
      <c r="L21" s="6">
        <v>6</v>
      </c>
    </row>
    <row r="22" spans="1:12" x14ac:dyDescent="0.25">
      <c r="A22" s="7">
        <v>1</v>
      </c>
      <c r="B22" s="4" t="s">
        <v>27</v>
      </c>
      <c r="C22" s="11">
        <v>5001509</v>
      </c>
      <c r="D22" s="8">
        <v>2007</v>
      </c>
      <c r="E22" s="13" t="s">
        <v>28</v>
      </c>
      <c r="F22" s="11" t="s">
        <v>24</v>
      </c>
      <c r="G22" s="10">
        <v>605000</v>
      </c>
      <c r="H22" s="9">
        <v>18</v>
      </c>
      <c r="I22" s="10">
        <f t="shared" ref="I22:I29" si="0">G22*H22</f>
        <v>10890000</v>
      </c>
      <c r="J22" s="9">
        <v>18</v>
      </c>
      <c r="K22" s="10">
        <f t="shared" ref="K22:K29" si="1">J22*G22</f>
        <v>10890000</v>
      </c>
      <c r="L22" s="9"/>
    </row>
    <row r="23" spans="1:12" x14ac:dyDescent="0.25">
      <c r="A23" s="7">
        <v>2</v>
      </c>
      <c r="B23" s="15" t="s">
        <v>29</v>
      </c>
      <c r="C23" s="11">
        <v>5001779</v>
      </c>
      <c r="D23" s="8">
        <v>2009</v>
      </c>
      <c r="E23" s="8" t="s">
        <v>28</v>
      </c>
      <c r="F23" s="9" t="s">
        <v>24</v>
      </c>
      <c r="G23" s="10">
        <v>3000000</v>
      </c>
      <c r="H23" s="9">
        <v>1</v>
      </c>
      <c r="I23" s="10">
        <f t="shared" si="0"/>
        <v>3000000</v>
      </c>
      <c r="J23" s="9">
        <v>1</v>
      </c>
      <c r="K23" s="10">
        <f t="shared" si="1"/>
        <v>3000000</v>
      </c>
      <c r="L23" s="9"/>
    </row>
    <row r="24" spans="1:12" x14ac:dyDescent="0.25">
      <c r="A24" s="7">
        <v>3</v>
      </c>
      <c r="B24" s="4" t="s">
        <v>30</v>
      </c>
      <c r="C24" s="11" t="s">
        <v>31</v>
      </c>
      <c r="D24" s="12">
        <v>2010</v>
      </c>
      <c r="E24" s="8" t="s">
        <v>28</v>
      </c>
      <c r="F24" s="11" t="s">
        <v>24</v>
      </c>
      <c r="G24" s="14">
        <v>3500000</v>
      </c>
      <c r="H24" s="11">
        <v>2</v>
      </c>
      <c r="I24" s="10">
        <f t="shared" si="0"/>
        <v>7000000</v>
      </c>
      <c r="J24" s="11">
        <v>2</v>
      </c>
      <c r="K24" s="10">
        <f t="shared" si="1"/>
        <v>7000000</v>
      </c>
      <c r="L24" s="11"/>
    </row>
    <row r="25" spans="1:12" x14ac:dyDescent="0.25">
      <c r="A25" s="7">
        <v>4</v>
      </c>
      <c r="B25" s="15" t="s">
        <v>26</v>
      </c>
      <c r="C25" s="11">
        <v>5001833</v>
      </c>
      <c r="D25" s="8">
        <v>2009</v>
      </c>
      <c r="E25" s="8" t="s">
        <v>28</v>
      </c>
      <c r="F25" s="9" t="s">
        <v>24</v>
      </c>
      <c r="G25" s="10">
        <v>2150000</v>
      </c>
      <c r="H25" s="9">
        <v>1</v>
      </c>
      <c r="I25" s="10">
        <f t="shared" si="0"/>
        <v>2150000</v>
      </c>
      <c r="J25" s="9">
        <v>1</v>
      </c>
      <c r="K25" s="10">
        <f t="shared" si="1"/>
        <v>2150000</v>
      </c>
      <c r="L25" s="9"/>
    </row>
    <row r="26" spans="1:12" x14ac:dyDescent="0.25">
      <c r="A26" s="7">
        <v>5</v>
      </c>
      <c r="B26" s="4" t="s">
        <v>25</v>
      </c>
      <c r="C26" s="11">
        <v>5001046</v>
      </c>
      <c r="D26" s="8">
        <v>2003</v>
      </c>
      <c r="E26" s="12" t="s">
        <v>28</v>
      </c>
      <c r="F26" s="11" t="s">
        <v>24</v>
      </c>
      <c r="G26" s="10">
        <v>3850000</v>
      </c>
      <c r="H26" s="9">
        <v>1</v>
      </c>
      <c r="I26" s="10">
        <f t="shared" si="0"/>
        <v>3850000</v>
      </c>
      <c r="J26" s="9">
        <v>1</v>
      </c>
      <c r="K26" s="10">
        <f t="shared" si="1"/>
        <v>3850000</v>
      </c>
      <c r="L26" s="9"/>
    </row>
    <row r="27" spans="1:12" x14ac:dyDescent="0.25">
      <c r="A27" s="7">
        <v>6</v>
      </c>
      <c r="B27" s="4" t="s">
        <v>32</v>
      </c>
      <c r="C27" s="11" t="s">
        <v>33</v>
      </c>
      <c r="D27" s="12">
        <v>2013</v>
      </c>
      <c r="E27" s="12" t="s">
        <v>28</v>
      </c>
      <c r="F27" s="11" t="s">
        <v>24</v>
      </c>
      <c r="G27" s="14">
        <v>395000</v>
      </c>
      <c r="H27" s="11">
        <v>1</v>
      </c>
      <c r="I27" s="10">
        <f t="shared" si="0"/>
        <v>395000</v>
      </c>
      <c r="J27" s="11">
        <v>1</v>
      </c>
      <c r="K27" s="10">
        <f t="shared" si="1"/>
        <v>395000</v>
      </c>
      <c r="L27" s="11"/>
    </row>
    <row r="28" spans="1:12" x14ac:dyDescent="0.25">
      <c r="A28" s="7">
        <v>7</v>
      </c>
      <c r="B28" s="15" t="s">
        <v>34</v>
      </c>
      <c r="C28" s="11">
        <v>5000730</v>
      </c>
      <c r="D28" s="8">
        <v>2000</v>
      </c>
      <c r="E28" s="12" t="s">
        <v>28</v>
      </c>
      <c r="F28" s="9" t="s">
        <v>24</v>
      </c>
      <c r="G28" s="10">
        <v>825000</v>
      </c>
      <c r="H28" s="9">
        <v>1</v>
      </c>
      <c r="I28" s="10">
        <f t="shared" si="0"/>
        <v>825000</v>
      </c>
      <c r="J28" s="9">
        <v>1</v>
      </c>
      <c r="K28" s="10">
        <f t="shared" si="1"/>
        <v>825000</v>
      </c>
      <c r="L28" s="9"/>
    </row>
    <row r="29" spans="1:12" x14ac:dyDescent="0.25">
      <c r="A29" s="7">
        <v>8</v>
      </c>
      <c r="B29" s="16" t="s">
        <v>35</v>
      </c>
      <c r="C29" s="17" t="s">
        <v>36</v>
      </c>
      <c r="D29" s="18">
        <v>2014</v>
      </c>
      <c r="E29" s="19" t="s">
        <v>28</v>
      </c>
      <c r="F29" s="20" t="s">
        <v>24</v>
      </c>
      <c r="G29" s="21">
        <v>450000</v>
      </c>
      <c r="H29" s="20">
        <v>1</v>
      </c>
      <c r="I29" s="21">
        <f t="shared" si="0"/>
        <v>450000</v>
      </c>
      <c r="J29" s="20">
        <v>1</v>
      </c>
      <c r="K29" s="21">
        <f t="shared" si="1"/>
        <v>450000</v>
      </c>
      <c r="L29" s="22"/>
    </row>
    <row r="30" spans="1:12" x14ac:dyDescent="0.25">
      <c r="A30" s="26"/>
      <c r="B30" s="73" t="s">
        <v>39</v>
      </c>
      <c r="C30" s="74"/>
      <c r="D30" s="74"/>
      <c r="E30" s="74"/>
      <c r="F30" s="75"/>
      <c r="G30" s="27">
        <f>SUM(G22:G29)</f>
        <v>14775000</v>
      </c>
      <c r="H30" s="28">
        <f>SUM(H22:H29)</f>
        <v>26</v>
      </c>
      <c r="I30" s="27">
        <f>SUM(I22:I29)</f>
        <v>28560000</v>
      </c>
      <c r="J30" s="28">
        <f>SUM(J22:J29)</f>
        <v>26</v>
      </c>
      <c r="K30" s="27">
        <f>SUM(K22:K29)</f>
        <v>28560000</v>
      </c>
      <c r="L30" s="29"/>
    </row>
    <row r="31" spans="1:12" ht="15.75" x14ac:dyDescent="0.25">
      <c r="A31" s="58" t="s">
        <v>62</v>
      </c>
      <c r="B31" s="58"/>
      <c r="C31" s="58"/>
      <c r="D31" s="31"/>
      <c r="E31" s="31"/>
      <c r="F31" s="31"/>
      <c r="G31" s="31"/>
      <c r="H31" s="31"/>
      <c r="I31" s="61" t="s">
        <v>93</v>
      </c>
      <c r="J31" s="61"/>
      <c r="K31" s="61"/>
      <c r="L31" s="61"/>
    </row>
    <row r="32" spans="1:12" ht="15.75" x14ac:dyDescent="0.25">
      <c r="A32" s="58" t="s">
        <v>63</v>
      </c>
      <c r="B32" s="58"/>
      <c r="C32" s="58"/>
      <c r="D32" s="59" t="s">
        <v>64</v>
      </c>
      <c r="E32" s="59"/>
      <c r="F32" s="59"/>
      <c r="G32" s="59"/>
      <c r="H32" s="31"/>
      <c r="I32" s="32"/>
      <c r="J32" s="58" t="s">
        <v>98</v>
      </c>
      <c r="K32" s="58"/>
      <c r="L32" s="58"/>
    </row>
    <row r="33" spans="1:12" ht="15.75" x14ac:dyDescent="0.25">
      <c r="A33" s="33"/>
      <c r="B33" s="33"/>
      <c r="C33" s="33"/>
      <c r="D33" s="57" t="s">
        <v>94</v>
      </c>
      <c r="E33" s="57"/>
      <c r="F33" s="57"/>
      <c r="G33" s="57"/>
      <c r="H33" s="57"/>
      <c r="I33" s="57"/>
      <c r="J33" s="31"/>
      <c r="K33" s="31"/>
      <c r="L33" s="31"/>
    </row>
    <row r="34" spans="1:12" ht="15.75" x14ac:dyDescent="0.25">
      <c r="A34" s="33"/>
      <c r="B34" s="33"/>
      <c r="C34" s="33"/>
      <c r="D34" s="57" t="s">
        <v>95</v>
      </c>
      <c r="E34" s="57"/>
      <c r="F34" s="57"/>
      <c r="G34" s="57"/>
      <c r="H34" s="57"/>
      <c r="I34" s="57"/>
      <c r="J34" s="31"/>
      <c r="K34" s="31"/>
      <c r="L34" s="31"/>
    </row>
    <row r="35" spans="1:12" ht="15.75" x14ac:dyDescent="0.25">
      <c r="A35" s="33"/>
      <c r="B35" s="33"/>
      <c r="C35" s="33"/>
      <c r="D35" s="57" t="s">
        <v>96</v>
      </c>
      <c r="E35" s="57"/>
      <c r="F35" s="57"/>
      <c r="G35" s="57"/>
      <c r="H35" s="57"/>
      <c r="I35" s="57"/>
      <c r="J35" s="31"/>
      <c r="K35" s="31"/>
      <c r="L35" s="31"/>
    </row>
    <row r="36" spans="1:12" ht="15.75" x14ac:dyDescent="0.25">
      <c r="A36" s="33"/>
      <c r="B36" s="33"/>
      <c r="C36" s="33"/>
      <c r="D36" s="57" t="s">
        <v>65</v>
      </c>
      <c r="E36" s="57"/>
      <c r="F36" s="57"/>
      <c r="G36" s="57"/>
      <c r="H36" s="57"/>
      <c r="I36" s="57"/>
      <c r="J36" s="31"/>
      <c r="K36" s="31"/>
      <c r="L36" s="31"/>
    </row>
    <row r="37" spans="1:12" ht="15.75" x14ac:dyDescent="0.25">
      <c r="A37" s="58" t="s">
        <v>66</v>
      </c>
      <c r="B37" s="58"/>
      <c r="C37" s="58"/>
      <c r="D37" s="57" t="s">
        <v>97</v>
      </c>
      <c r="E37" s="57"/>
      <c r="F37" s="57"/>
      <c r="G37" s="57"/>
      <c r="H37" s="57"/>
      <c r="I37" s="57"/>
      <c r="J37" s="58" t="s">
        <v>99</v>
      </c>
      <c r="K37" s="58"/>
      <c r="L37" s="58"/>
    </row>
    <row r="38" spans="1:12" ht="15.75" x14ac:dyDescent="0.25">
      <c r="A38" s="33"/>
      <c r="B38" s="33"/>
      <c r="C38" s="33"/>
      <c r="D38" s="57" t="s">
        <v>67</v>
      </c>
      <c r="E38" s="57"/>
      <c r="F38" s="57"/>
      <c r="G38" s="57"/>
      <c r="H38" s="57"/>
      <c r="I38" s="57"/>
      <c r="J38" s="31"/>
      <c r="K38" s="31"/>
      <c r="L38" s="31"/>
    </row>
    <row r="39" spans="1:12" x14ac:dyDescent="0.25">
      <c r="A39" s="31"/>
      <c r="B39" s="31"/>
      <c r="C39" s="31"/>
      <c r="D39" s="57" t="s">
        <v>68</v>
      </c>
      <c r="E39" s="57"/>
      <c r="F39" s="57"/>
      <c r="G39" s="57"/>
      <c r="H39" s="57"/>
      <c r="I39" s="57"/>
      <c r="J39" s="31"/>
      <c r="K39" s="31"/>
      <c r="L39" s="31"/>
    </row>
  </sheetData>
  <mergeCells count="58">
    <mergeCell ref="A6:L6"/>
    <mergeCell ref="B30:F30"/>
    <mergeCell ref="J18:K19"/>
    <mergeCell ref="L18:L20"/>
    <mergeCell ref="A18:A20"/>
    <mergeCell ref="B18:B20"/>
    <mergeCell ref="C18:C20"/>
    <mergeCell ref="D18:D20"/>
    <mergeCell ref="E18:E20"/>
    <mergeCell ref="A7:L7"/>
    <mergeCell ref="A8:B8"/>
    <mergeCell ref="A9:B9"/>
    <mergeCell ref="F9:G9"/>
    <mergeCell ref="J9:L9"/>
    <mergeCell ref="A10:B10"/>
    <mergeCell ref="F10:G10"/>
    <mergeCell ref="A1:F1"/>
    <mergeCell ref="H1:L1"/>
    <mergeCell ref="A2:F2"/>
    <mergeCell ref="H2:L2"/>
    <mergeCell ref="A5:L5"/>
    <mergeCell ref="A3:F3"/>
    <mergeCell ref="J10:L10"/>
    <mergeCell ref="A11:B11"/>
    <mergeCell ref="F11:G11"/>
    <mergeCell ref="J11:L11"/>
    <mergeCell ref="A12:B12"/>
    <mergeCell ref="J12:L12"/>
    <mergeCell ref="A13:B13"/>
    <mergeCell ref="F13:G13"/>
    <mergeCell ref="J13:L13"/>
    <mergeCell ref="A14:B14"/>
    <mergeCell ref="F14:G14"/>
    <mergeCell ref="J14:L14"/>
    <mergeCell ref="A15:B15"/>
    <mergeCell ref="F15:G15"/>
    <mergeCell ref="J15:L15"/>
    <mergeCell ref="A16:B16"/>
    <mergeCell ref="F16:G16"/>
    <mergeCell ref="J16:L16"/>
    <mergeCell ref="A17:D17"/>
    <mergeCell ref="A31:C31"/>
    <mergeCell ref="I31:L31"/>
    <mergeCell ref="F18:F20"/>
    <mergeCell ref="G18:G20"/>
    <mergeCell ref="H18:I19"/>
    <mergeCell ref="J37:L37"/>
    <mergeCell ref="A32:C32"/>
    <mergeCell ref="D32:G32"/>
    <mergeCell ref="J32:L32"/>
    <mergeCell ref="D33:I33"/>
    <mergeCell ref="D34:I34"/>
    <mergeCell ref="D38:I38"/>
    <mergeCell ref="D39:I39"/>
    <mergeCell ref="D35:I35"/>
    <mergeCell ref="D36:I36"/>
    <mergeCell ref="A37:C37"/>
    <mergeCell ref="D37:I37"/>
  </mergeCells>
  <conditionalFormatting sqref="G22:L30 C22:F29 A18:K21 A22:B30">
    <cfRule type="cellIs" dxfId="1" priority="12" operator="equal">
      <formula>"Thanh lý"</formula>
    </cfRule>
  </conditionalFormatting>
  <conditionalFormatting sqref="G22:L30 C22:F29 A18:K21 A22:B30">
    <cfRule type="cellIs" dxfId="0" priority="11" operator="equal">
      <formula>"Thanh lý 2013"</formula>
    </cfRule>
  </conditionalFormatting>
  <pageMargins left="1" right="0.7" top="0.75" bottom="0.5" header="0.3" footer="0.3"/>
  <pageSetup scale="85" orientation="landscape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"/>
  <sheetViews>
    <sheetView tabSelected="1" topLeftCell="A7" workbookViewId="0">
      <selection activeCell="C34" sqref="C34"/>
    </sheetView>
  </sheetViews>
  <sheetFormatPr defaultRowHeight="15" x14ac:dyDescent="0.25"/>
  <cols>
    <col min="1" max="1" width="4.7109375" customWidth="1"/>
    <col min="2" max="2" width="25.7109375" customWidth="1"/>
    <col min="3" max="3" width="13.28515625" customWidth="1"/>
    <col min="4" max="4" width="9.140625" customWidth="1"/>
    <col min="5" max="5" width="8.7109375" customWidth="1"/>
    <col min="6" max="6" width="9.140625" customWidth="1"/>
    <col min="7" max="7" width="8.7109375" customWidth="1"/>
    <col min="8" max="8" width="8.85546875" customWidth="1"/>
    <col min="9" max="9" width="10.5703125" customWidth="1"/>
    <col min="10" max="10" width="10.85546875" customWidth="1"/>
    <col min="11" max="11" width="13.5703125" customWidth="1"/>
  </cols>
  <sheetData>
    <row r="1" spans="1:11" ht="15.75" x14ac:dyDescent="0.25">
      <c r="A1" s="61" t="s">
        <v>86</v>
      </c>
      <c r="B1" s="61"/>
      <c r="C1" s="61"/>
      <c r="D1" s="61"/>
      <c r="E1" s="34"/>
      <c r="F1" s="34"/>
      <c r="G1" s="58" t="s">
        <v>0</v>
      </c>
      <c r="H1" s="58"/>
      <c r="I1" s="58"/>
      <c r="J1" s="58"/>
      <c r="K1" s="58"/>
    </row>
    <row r="2" spans="1:11" ht="15.75" x14ac:dyDescent="0.25">
      <c r="A2" s="58" t="s">
        <v>40</v>
      </c>
      <c r="B2" s="58"/>
      <c r="C2" s="58"/>
      <c r="D2" s="58"/>
      <c r="E2" s="34"/>
      <c r="F2" s="34"/>
      <c r="G2" s="58" t="s">
        <v>1</v>
      </c>
      <c r="H2" s="58"/>
      <c r="I2" s="58"/>
      <c r="J2" s="58"/>
      <c r="K2" s="58"/>
    </row>
    <row r="3" spans="1:11" ht="15.75" x14ac:dyDescent="0.25">
      <c r="A3" s="58" t="s">
        <v>37</v>
      </c>
      <c r="B3" s="58"/>
      <c r="C3" s="58"/>
      <c r="D3" s="58"/>
      <c r="E3" s="34"/>
      <c r="F3" s="34"/>
      <c r="G3" s="35"/>
      <c r="H3" s="35"/>
      <c r="I3" s="35"/>
      <c r="J3" s="35"/>
      <c r="K3" s="35"/>
    </row>
    <row r="4" spans="1:11" x14ac:dyDescent="0.25">
      <c r="A4" s="34"/>
      <c r="B4" s="34"/>
      <c r="C4" s="34"/>
      <c r="D4" s="34"/>
      <c r="E4" s="34"/>
      <c r="F4" s="34"/>
      <c r="G4" s="34"/>
      <c r="H4" s="34"/>
      <c r="I4" s="34"/>
      <c r="J4" s="34"/>
      <c r="K4" s="34"/>
    </row>
    <row r="5" spans="1:11" ht="16.5" x14ac:dyDescent="0.25">
      <c r="A5" s="72" t="s">
        <v>100</v>
      </c>
      <c r="B5" s="72"/>
      <c r="C5" s="72"/>
      <c r="D5" s="72"/>
      <c r="E5" s="72"/>
      <c r="F5" s="72"/>
      <c r="G5" s="72"/>
      <c r="H5" s="72"/>
      <c r="I5" s="72"/>
      <c r="J5" s="72"/>
      <c r="K5" s="72"/>
    </row>
    <row r="6" spans="1:11" ht="16.5" x14ac:dyDescent="0.25">
      <c r="A6" s="72" t="s">
        <v>41</v>
      </c>
      <c r="B6" s="72"/>
      <c r="C6" s="72"/>
      <c r="D6" s="72"/>
      <c r="E6" s="72"/>
      <c r="F6" s="72"/>
      <c r="G6" s="72"/>
      <c r="H6" s="72"/>
      <c r="I6" s="72"/>
      <c r="J6" s="72"/>
      <c r="K6" s="72"/>
    </row>
    <row r="7" spans="1:11" ht="16.5" x14ac:dyDescent="0.25">
      <c r="A7" s="82" t="s">
        <v>87</v>
      </c>
      <c r="B7" s="82"/>
      <c r="C7" s="82"/>
      <c r="D7" s="82"/>
      <c r="E7" s="82"/>
      <c r="F7" s="82"/>
      <c r="G7" s="37"/>
      <c r="H7" s="37"/>
      <c r="I7" s="37"/>
      <c r="J7" s="37"/>
      <c r="K7" s="37"/>
    </row>
    <row r="8" spans="1:11" ht="16.5" x14ac:dyDescent="0.25">
      <c r="A8" s="82" t="s">
        <v>42</v>
      </c>
      <c r="B8" s="82"/>
      <c r="C8" s="37"/>
      <c r="D8" s="37"/>
      <c r="E8" s="37"/>
      <c r="F8" s="37"/>
      <c r="G8" s="37"/>
      <c r="H8" s="37"/>
      <c r="I8" s="37"/>
      <c r="J8" s="37"/>
      <c r="K8" s="37"/>
    </row>
    <row r="9" spans="1:11" ht="16.5" x14ac:dyDescent="0.25">
      <c r="A9" s="60" t="s">
        <v>43</v>
      </c>
      <c r="B9" s="60"/>
      <c r="C9" s="37"/>
      <c r="D9" s="36" t="s">
        <v>44</v>
      </c>
      <c r="E9" s="60" t="s">
        <v>45</v>
      </c>
      <c r="F9" s="60"/>
      <c r="G9" s="37"/>
      <c r="H9" s="36" t="s">
        <v>46</v>
      </c>
      <c r="I9" s="60" t="s">
        <v>47</v>
      </c>
      <c r="J9" s="60"/>
      <c r="K9" s="60"/>
    </row>
    <row r="10" spans="1:11" ht="16.5" x14ac:dyDescent="0.25">
      <c r="A10" s="60" t="s">
        <v>88</v>
      </c>
      <c r="B10" s="60"/>
      <c r="C10" s="37"/>
      <c r="D10" s="36" t="s">
        <v>44</v>
      </c>
      <c r="E10" s="60" t="s">
        <v>48</v>
      </c>
      <c r="F10" s="60"/>
      <c r="G10" s="37"/>
      <c r="H10" s="36" t="s">
        <v>46</v>
      </c>
      <c r="I10" s="60" t="s">
        <v>49</v>
      </c>
      <c r="J10" s="60"/>
      <c r="K10" s="60"/>
    </row>
    <row r="11" spans="1:11" ht="16.5" x14ac:dyDescent="0.25">
      <c r="A11" s="60" t="s">
        <v>101</v>
      </c>
      <c r="B11" s="60"/>
      <c r="C11" s="37"/>
      <c r="D11" s="36" t="s">
        <v>44</v>
      </c>
      <c r="E11" s="60" t="s">
        <v>50</v>
      </c>
      <c r="F11" s="60"/>
      <c r="G11" s="37"/>
      <c r="H11" s="36" t="s">
        <v>46</v>
      </c>
      <c r="I11" s="92" t="s">
        <v>51</v>
      </c>
      <c r="J11" s="92"/>
      <c r="K11" s="92"/>
    </row>
    <row r="12" spans="1:11" ht="16.5" x14ac:dyDescent="0.25">
      <c r="A12" s="60" t="s">
        <v>102</v>
      </c>
      <c r="B12" s="60"/>
      <c r="C12" s="37"/>
      <c r="D12" s="36" t="s">
        <v>44</v>
      </c>
      <c r="E12" s="30" t="s">
        <v>52</v>
      </c>
      <c r="F12" s="30"/>
      <c r="G12" s="37"/>
      <c r="H12" s="36" t="s">
        <v>46</v>
      </c>
      <c r="I12" s="60" t="s">
        <v>53</v>
      </c>
      <c r="J12" s="60"/>
      <c r="K12" s="60"/>
    </row>
    <row r="13" spans="1:11" ht="16.5" x14ac:dyDescent="0.25">
      <c r="A13" s="60" t="s">
        <v>54</v>
      </c>
      <c r="B13" s="60"/>
      <c r="C13" s="37"/>
      <c r="D13" s="36" t="s">
        <v>44</v>
      </c>
      <c r="E13" s="60" t="s">
        <v>55</v>
      </c>
      <c r="F13" s="60"/>
      <c r="G13" s="60"/>
      <c r="H13" s="36" t="s">
        <v>46</v>
      </c>
      <c r="I13" s="60" t="s">
        <v>53</v>
      </c>
      <c r="J13" s="60"/>
      <c r="K13" s="60"/>
    </row>
    <row r="14" spans="1:11" ht="16.5" x14ac:dyDescent="0.25">
      <c r="A14" s="60" t="s">
        <v>103</v>
      </c>
      <c r="B14" s="60"/>
      <c r="C14" s="37"/>
      <c r="D14" s="36" t="s">
        <v>44</v>
      </c>
      <c r="E14" s="56" t="s">
        <v>92</v>
      </c>
      <c r="F14" s="56"/>
      <c r="G14" s="55"/>
      <c r="H14" s="36" t="s">
        <v>46</v>
      </c>
      <c r="I14" s="60" t="s">
        <v>53</v>
      </c>
      <c r="J14" s="60"/>
      <c r="K14" s="60"/>
    </row>
    <row r="15" spans="1:11" ht="16.5" x14ac:dyDescent="0.25">
      <c r="A15" s="60" t="s">
        <v>56</v>
      </c>
      <c r="B15" s="60"/>
      <c r="C15" s="37"/>
      <c r="D15" s="36" t="s">
        <v>44</v>
      </c>
      <c r="E15" s="60" t="s">
        <v>57</v>
      </c>
      <c r="F15" s="60"/>
      <c r="G15" s="37"/>
      <c r="H15" s="36" t="s">
        <v>46</v>
      </c>
      <c r="I15" s="60" t="s">
        <v>53</v>
      </c>
      <c r="J15" s="60"/>
      <c r="K15" s="60"/>
    </row>
    <row r="16" spans="1:11" ht="16.5" x14ac:dyDescent="0.25">
      <c r="A16" s="60" t="s">
        <v>58</v>
      </c>
      <c r="B16" s="60"/>
      <c r="C16" s="37"/>
      <c r="D16" s="36" t="s">
        <v>44</v>
      </c>
      <c r="E16" s="60" t="s">
        <v>59</v>
      </c>
      <c r="F16" s="60"/>
      <c r="G16" s="37"/>
      <c r="H16" s="36" t="s">
        <v>46</v>
      </c>
      <c r="I16" s="60" t="s">
        <v>60</v>
      </c>
      <c r="J16" s="60"/>
      <c r="K16" s="60"/>
    </row>
    <row r="17" spans="1:11" ht="16.5" x14ac:dyDescent="0.25">
      <c r="A17" s="38" t="s">
        <v>69</v>
      </c>
      <c r="B17" s="39"/>
      <c r="C17" s="37"/>
      <c r="D17" s="37"/>
      <c r="E17" s="37"/>
      <c r="F17" s="37"/>
      <c r="G17" s="37"/>
      <c r="H17" s="37"/>
      <c r="I17" s="34"/>
      <c r="J17" s="34"/>
      <c r="K17" s="34"/>
    </row>
    <row r="18" spans="1:11" x14ac:dyDescent="0.25">
      <c r="A18" s="34"/>
      <c r="B18" s="34"/>
      <c r="C18" s="34"/>
      <c r="D18" s="34"/>
      <c r="E18" s="34"/>
      <c r="F18" s="34"/>
      <c r="G18" s="34"/>
      <c r="H18" s="34"/>
      <c r="I18" s="34"/>
      <c r="J18" s="34"/>
      <c r="K18" s="34"/>
    </row>
    <row r="19" spans="1:11" x14ac:dyDescent="0.25">
      <c r="A19" s="87" t="s">
        <v>2</v>
      </c>
      <c r="B19" s="87" t="s">
        <v>70</v>
      </c>
      <c r="C19" s="87" t="s">
        <v>71</v>
      </c>
      <c r="D19" s="87" t="s">
        <v>72</v>
      </c>
      <c r="E19" s="89" t="s">
        <v>73</v>
      </c>
      <c r="F19" s="89" t="s">
        <v>74</v>
      </c>
      <c r="G19" s="85" t="s">
        <v>12</v>
      </c>
      <c r="H19" s="86"/>
      <c r="I19" s="87" t="s">
        <v>8</v>
      </c>
      <c r="J19" s="89" t="s">
        <v>75</v>
      </c>
      <c r="K19" s="87" t="s">
        <v>11</v>
      </c>
    </row>
    <row r="20" spans="1:11" x14ac:dyDescent="0.25">
      <c r="A20" s="88"/>
      <c r="B20" s="88"/>
      <c r="C20" s="88"/>
      <c r="D20" s="88"/>
      <c r="E20" s="90"/>
      <c r="F20" s="90"/>
      <c r="G20" s="40" t="s">
        <v>76</v>
      </c>
      <c r="H20" s="40" t="s">
        <v>77</v>
      </c>
      <c r="I20" s="88"/>
      <c r="J20" s="90"/>
      <c r="K20" s="88"/>
    </row>
    <row r="21" spans="1:11" x14ac:dyDescent="0.25">
      <c r="A21" s="41" t="s">
        <v>14</v>
      </c>
      <c r="B21" s="41" t="s">
        <v>15</v>
      </c>
      <c r="C21" s="41" t="s">
        <v>16</v>
      </c>
      <c r="D21" s="41">
        <v>1</v>
      </c>
      <c r="E21" s="42">
        <v>2</v>
      </c>
      <c r="F21" s="42">
        <v>3</v>
      </c>
      <c r="G21" s="41">
        <v>4</v>
      </c>
      <c r="H21" s="41">
        <v>5</v>
      </c>
      <c r="I21" s="41">
        <v>6</v>
      </c>
      <c r="J21" s="41">
        <v>7</v>
      </c>
      <c r="K21" s="42">
        <v>8</v>
      </c>
    </row>
    <row r="22" spans="1:11" x14ac:dyDescent="0.25">
      <c r="A22" s="43">
        <v>1</v>
      </c>
      <c r="B22" s="44" t="s">
        <v>78</v>
      </c>
      <c r="C22" s="45"/>
      <c r="D22" s="45" t="s">
        <v>24</v>
      </c>
      <c r="E22" s="46" t="s">
        <v>79</v>
      </c>
      <c r="F22" s="45"/>
      <c r="G22" s="43">
        <v>1</v>
      </c>
      <c r="H22" s="43">
        <v>1</v>
      </c>
      <c r="I22" s="47"/>
      <c r="J22" s="47">
        <v>0</v>
      </c>
      <c r="K22" s="43"/>
    </row>
    <row r="23" spans="1:11" x14ac:dyDescent="0.25">
      <c r="A23" s="43">
        <v>2</v>
      </c>
      <c r="B23" s="48" t="s">
        <v>80</v>
      </c>
      <c r="C23" s="49" t="s">
        <v>81</v>
      </c>
      <c r="D23" s="49" t="s">
        <v>24</v>
      </c>
      <c r="E23" s="20" t="s">
        <v>79</v>
      </c>
      <c r="F23" s="49"/>
      <c r="G23" s="50">
        <v>1</v>
      </c>
      <c r="H23" s="50">
        <v>1</v>
      </c>
      <c r="I23" s="51"/>
      <c r="J23" s="51">
        <v>0</v>
      </c>
      <c r="K23" s="50"/>
    </row>
    <row r="24" spans="1:11" x14ac:dyDescent="0.25">
      <c r="A24" s="43"/>
      <c r="B24" s="52" t="s">
        <v>82</v>
      </c>
      <c r="C24" s="45"/>
      <c r="D24" s="45"/>
      <c r="E24" s="46"/>
      <c r="F24" s="45"/>
      <c r="G24" s="52">
        <f>SUM(G22:G23)</f>
        <v>2</v>
      </c>
      <c r="H24" s="52">
        <f>SUM(H22:H23)</f>
        <v>2</v>
      </c>
      <c r="I24" s="53">
        <f>SUM(I22:I23)</f>
        <v>0</v>
      </c>
      <c r="J24" s="53">
        <f>SUM(J22:J23)</f>
        <v>0</v>
      </c>
      <c r="K24" s="52"/>
    </row>
    <row r="26" spans="1:11" ht="16.5" x14ac:dyDescent="0.25">
      <c r="A26" s="72" t="s">
        <v>62</v>
      </c>
      <c r="B26" s="72"/>
      <c r="C26" s="72"/>
      <c r="D26" s="1"/>
      <c r="E26" s="1"/>
      <c r="F26" s="1"/>
      <c r="G26" s="54"/>
      <c r="H26" s="54"/>
      <c r="I26" s="91" t="s">
        <v>104</v>
      </c>
      <c r="J26" s="91"/>
      <c r="K26" s="91"/>
    </row>
    <row r="27" spans="1:11" ht="16.5" x14ac:dyDescent="0.25">
      <c r="A27" s="84" t="s">
        <v>63</v>
      </c>
      <c r="B27" s="84"/>
      <c r="C27" s="84"/>
      <c r="D27" s="1"/>
      <c r="E27" s="84" t="s">
        <v>64</v>
      </c>
      <c r="F27" s="84"/>
      <c r="G27" s="84"/>
      <c r="H27" s="84"/>
      <c r="I27" s="72" t="s">
        <v>98</v>
      </c>
      <c r="J27" s="72"/>
      <c r="K27" s="72"/>
    </row>
    <row r="28" spans="1:11" ht="16.5" x14ac:dyDescent="0.25">
      <c r="A28" s="1"/>
      <c r="B28" s="1"/>
      <c r="C28" s="1"/>
      <c r="D28" s="1"/>
      <c r="E28" s="83" t="s">
        <v>105</v>
      </c>
      <c r="F28" s="83"/>
      <c r="G28" s="83"/>
      <c r="H28" s="83"/>
      <c r="I28" s="1"/>
      <c r="J28" s="1"/>
      <c r="K28" s="1"/>
    </row>
    <row r="29" spans="1:11" ht="16.5" x14ac:dyDescent="0.25">
      <c r="A29" s="1"/>
      <c r="B29" s="1"/>
      <c r="C29" s="1"/>
      <c r="D29" s="1"/>
      <c r="E29" s="83" t="s">
        <v>106</v>
      </c>
      <c r="F29" s="83"/>
      <c r="G29" s="83"/>
      <c r="H29" s="83"/>
      <c r="I29" s="1"/>
      <c r="J29" s="1"/>
      <c r="K29" s="1"/>
    </row>
    <row r="30" spans="1:11" ht="16.5" x14ac:dyDescent="0.25">
      <c r="A30" s="1"/>
      <c r="B30" s="1"/>
      <c r="C30" s="1"/>
      <c r="D30" s="1"/>
      <c r="E30" s="83" t="s">
        <v>107</v>
      </c>
      <c r="F30" s="83"/>
      <c r="G30" s="83"/>
      <c r="H30" s="83"/>
      <c r="I30" s="1"/>
      <c r="J30" s="1"/>
      <c r="K30" s="1"/>
    </row>
    <row r="31" spans="1:11" ht="16.5" x14ac:dyDescent="0.25">
      <c r="A31" s="1"/>
      <c r="B31" s="1"/>
      <c r="C31" s="1"/>
      <c r="D31" s="1"/>
      <c r="E31" s="82" t="s">
        <v>85</v>
      </c>
      <c r="F31" s="82"/>
      <c r="G31" s="82"/>
      <c r="H31" s="82"/>
      <c r="I31" s="1"/>
      <c r="J31" s="1"/>
      <c r="K31" s="1"/>
    </row>
    <row r="32" spans="1:11" ht="16.5" x14ac:dyDescent="0.25">
      <c r="A32" s="1"/>
      <c r="B32" s="1"/>
      <c r="C32" s="1"/>
      <c r="D32" s="1"/>
      <c r="E32" s="83" t="s">
        <v>108</v>
      </c>
      <c r="F32" s="83"/>
      <c r="G32" s="83"/>
      <c r="H32" s="83"/>
      <c r="I32" s="1"/>
      <c r="J32" s="1"/>
      <c r="K32" s="1"/>
    </row>
    <row r="33" spans="1:11" ht="16.5" x14ac:dyDescent="0.25">
      <c r="A33" s="72" t="s">
        <v>66</v>
      </c>
      <c r="B33" s="72"/>
      <c r="C33" s="72"/>
      <c r="D33" s="1"/>
      <c r="E33" s="83" t="s">
        <v>83</v>
      </c>
      <c r="F33" s="83"/>
      <c r="G33" s="83"/>
      <c r="H33" s="83"/>
      <c r="I33" s="72" t="s">
        <v>99</v>
      </c>
      <c r="J33" s="72"/>
      <c r="K33" s="72"/>
    </row>
    <row r="34" spans="1:11" ht="16.5" x14ac:dyDescent="0.25">
      <c r="A34" s="1"/>
      <c r="B34" s="1"/>
      <c r="C34" s="1"/>
      <c r="D34" s="1"/>
      <c r="E34" s="83" t="s">
        <v>84</v>
      </c>
      <c r="F34" s="83"/>
      <c r="G34" s="83"/>
      <c r="H34" s="83"/>
      <c r="I34" s="1"/>
      <c r="J34" s="1"/>
      <c r="K34" s="1"/>
    </row>
  </sheetData>
  <mergeCells count="55">
    <mergeCell ref="A5:K5"/>
    <mergeCell ref="A1:D1"/>
    <mergeCell ref="G1:K1"/>
    <mergeCell ref="A2:D2"/>
    <mergeCell ref="G2:K2"/>
    <mergeCell ref="A3:D3"/>
    <mergeCell ref="A6:K6"/>
    <mergeCell ref="A7:F7"/>
    <mergeCell ref="A8:B8"/>
    <mergeCell ref="A9:B9"/>
    <mergeCell ref="E9:F9"/>
    <mergeCell ref="I9:K9"/>
    <mergeCell ref="A14:B14"/>
    <mergeCell ref="I14:K14"/>
    <mergeCell ref="A10:B10"/>
    <mergeCell ref="E10:F10"/>
    <mergeCell ref="I10:K10"/>
    <mergeCell ref="A11:B11"/>
    <mergeCell ref="E11:F11"/>
    <mergeCell ref="I11:K11"/>
    <mergeCell ref="A12:B12"/>
    <mergeCell ref="I12:K12"/>
    <mergeCell ref="A13:B13"/>
    <mergeCell ref="E13:G13"/>
    <mergeCell ref="I13:K13"/>
    <mergeCell ref="A15:B15"/>
    <mergeCell ref="E15:F15"/>
    <mergeCell ref="I15:K15"/>
    <mergeCell ref="A16:B16"/>
    <mergeCell ref="E16:F16"/>
    <mergeCell ref="I16:K16"/>
    <mergeCell ref="G19:H19"/>
    <mergeCell ref="I19:I20"/>
    <mergeCell ref="J19:J20"/>
    <mergeCell ref="K19:K20"/>
    <mergeCell ref="A26:C26"/>
    <mergeCell ref="I26:K26"/>
    <mergeCell ref="A19:A20"/>
    <mergeCell ref="B19:B20"/>
    <mergeCell ref="C19:C20"/>
    <mergeCell ref="D19:D20"/>
    <mergeCell ref="E19:E20"/>
    <mergeCell ref="F19:F20"/>
    <mergeCell ref="E32:H32"/>
    <mergeCell ref="E34:H34"/>
    <mergeCell ref="E33:H33"/>
    <mergeCell ref="A27:C27"/>
    <mergeCell ref="I27:K27"/>
    <mergeCell ref="A33:C33"/>
    <mergeCell ref="I33:K33"/>
    <mergeCell ref="E27:H27"/>
    <mergeCell ref="E28:H28"/>
    <mergeCell ref="E29:H29"/>
    <mergeCell ref="E30:H30"/>
    <mergeCell ref="E31:H31"/>
  </mergeCells>
  <pageMargins left="1.05" right="0.7" top="0.75" bottom="0.75" header="0.3" footer="0.3"/>
  <pageSetup scale="9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DCKTCD</vt:lpstr>
      <vt:lpstr>TDNB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tuyen</dc:creator>
  <cp:lastModifiedBy>TRONG</cp:lastModifiedBy>
  <cp:lastPrinted>2017-08-03T08:26:29Z</cp:lastPrinted>
  <dcterms:created xsi:type="dcterms:W3CDTF">2014-09-06T02:10:41Z</dcterms:created>
  <dcterms:modified xsi:type="dcterms:W3CDTF">2017-08-03T08:27:45Z</dcterms:modified>
</cp:coreProperties>
</file>